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810 10 т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21" i="2"/>
  <c r="H15" i="2"/>
  <c r="F16" i="2" s="1"/>
  <c r="H16" i="2" s="1"/>
  <c r="F17" i="2" s="1"/>
  <c r="H17" i="2" s="1"/>
  <c r="F18" i="2" s="1"/>
  <c r="H18" i="2" s="1"/>
  <c r="A15" i="2"/>
  <c r="C9" i="2"/>
  <c r="G9" i="2" s="1"/>
  <c r="C20" i="2" l="1"/>
</calcChain>
</file>

<file path=xl/sharedStrings.xml><?xml version="1.0" encoding="utf-8"?>
<sst xmlns="http://schemas.openxmlformats.org/spreadsheetml/2006/main" count="41" uniqueCount="39">
  <si>
    <t>МР АСЦ - Внуково АОПП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</si>
  <si>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</si>
  <si>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</si>
  <si>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</si>
  <si>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</si>
  <si>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</si>
  <si>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</si>
  <si>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</si>
  <si>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</si>
  <si>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</si>
  <si>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</si>
  <si>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</si>
  <si>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</si>
  <si>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</si>
  <si>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</si>
  <si>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</si>
  <si>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</si>
  <si>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</si>
  <si>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</si>
  <si>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</si>
  <si>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</si>
  <si>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</si>
  <si>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</si>
  <si>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140960, ЛЬВОВСКИЙ, УЛ. МАГИСТРАЛЬНАЯ, Д.7</t>
  </si>
  <si>
    <t xml:space="preserve">Погрузка в АОПП Внуково; </t>
  </si>
  <si>
    <t xml:space="preserve">102300 ВНУКОВО АОПП: </t>
  </si>
  <si>
    <t>, г Москва, ул 2-я Рейсовая, д. 2а, стр. 1</t>
  </si>
  <si>
    <t>Перерыв</t>
  </si>
  <si>
    <t>-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</si>
  <si>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</si>
  <si>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</si>
  <si>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</si>
  <si>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</si>
  <si>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</si>
  <si>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</si>
  <si>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10 тонн</t>
  </si>
  <si>
    <t>Контейнеры; паллеты</t>
  </si>
  <si>
    <t>Выгрузка. Погрузка МР АСЦ</t>
  </si>
  <si>
    <t>77.11.810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</si>
</sst>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20" fontId="5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4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5" fillId="0" borderId="0" xfId="3" applyNumberFormat="1" applyFont="1" applyAlignment="1">
      <alignment vertical="center" wrapText="1"/>
    </xf>
    <xf numFmtId="20" fontId="5" fillId="0" borderId="0" xfId="3" applyNumberFormat="1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 vertical="center" wrapText="1"/>
    </xf>
    <xf numFmtId="20" fontId="5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4" fillId="0" borderId="0" xfId="2" applyNumberFormat="1" applyFont="1" applyAlignment="1">
      <alignment vertical="center" wrapText="1"/>
    </xf>
    <xf numFmtId="164" fontId="5" fillId="0" borderId="0" xfId="3" applyNumberFormat="1" applyFont="1" applyAlignment="1">
      <alignment horizontal="left" vertical="center" wrapText="1"/>
    </xf>
    <xf numFmtId="0" fontId="10" fillId="0" borderId="0" xfId="0" applyFont="1" applyAlignment="1">
      <alignment vertical="center"/>
    </xf>
    <xf numFmtId="164" fontId="2" fillId="0" borderId="0" xfId="3" applyNumberFormat="1" applyFont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14" fontId="2" fillId="0" borderId="0" xfId="1" applyNumberFormat="1" applyFont="1" applyFill="1" applyBorder="1" applyAlignment="1">
      <alignment horizontal="center" vertical="center"/>
    </xf>
    <xf numFmtId="0" fontId="4" fillId="3" borderId="0" xfId="2" applyFont="1" applyFill="1" applyAlignment="1">
      <alignment horizontal="left" vertical="center"/>
    </xf>
    <xf numFmtId="0" fontId="11" fillId="0" borderId="0" xfId="3" applyFont="1" applyFill="1"/>
    <xf numFmtId="0" fontId="2" fillId="0" borderId="0" xfId="3" applyFont="1" applyFill="1" applyAlignment="1">
      <alignment horizontal="right"/>
    </xf>
    <xf numFmtId="0" fontId="2" fillId="0" borderId="0" xfId="2" applyFont="1" applyFill="1"/>
    <xf numFmtId="14" fontId="2" fillId="0" borderId="0" xfId="3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C8" sqref="C8"/>
    </sheetView>
  </sheetViews>
  <sheetFormatPr defaultRowHeight="15.4" x14ac:dyDescent="0.45"/>
  <cols>
    <col min="1" max="1" width="4.73046875" style="4" customWidth="1"/>
    <col min="2" max="2" width="49.3984375" style="4" customWidth="1"/>
    <col min="3" max="3" width="46.86328125" style="4" customWidth="1"/>
    <col min="4" max="4" width="18.73046875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39"/>
      <c r="B1" s="41"/>
      <c r="C1" s="40"/>
      <c r="D1" s="40"/>
      <c r="E1" s="42"/>
      <c r="F1" s="39"/>
      <c r="G1" s="37"/>
      <c r="H1" s="37"/>
      <c r="I1" s="37"/>
    </row>
    <row r="2" spans="1:9" x14ac:dyDescent="0.45">
      <c r="A2" s="1"/>
      <c r="B2" s="2"/>
      <c r="C2" s="2"/>
      <c r="D2" s="3"/>
      <c r="E2" s="1"/>
      <c r="F2" s="2"/>
      <c r="G2" s="2"/>
      <c r="H2" s="2"/>
      <c r="I2" s="2"/>
    </row>
    <row r="3" spans="1:9" ht="17.25" x14ac:dyDescent="0.45">
      <c r="A3" s="44" t="s">
        <v>0</v>
      </c>
      <c r="B3" s="44"/>
      <c r="C3" s="44"/>
      <c r="D3" s="44"/>
      <c r="E3" s="44"/>
      <c r="F3" s="44"/>
      <c r="G3" s="44"/>
      <c r="H3" s="44"/>
      <c r="I3" s="44"/>
    </row>
    <row r="4" spans="1:9" x14ac:dyDescent="0.45">
      <c r="E4" s="5"/>
      <c r="F4" s="5"/>
      <c r="G4" s="5"/>
      <c r="H4" s="5"/>
      <c r="I4" s="5"/>
    </row>
    <row r="5" spans="1:9" ht="17.649999999999999" x14ac:dyDescent="0.45">
      <c r="A5" s="6" t="s">
        <v>1</v>
      </c>
      <c r="B5" s="7"/>
      <c r="C5" s="8" t="s">
        <v>2</v>
      </c>
      <c r="I5" s="5"/>
    </row>
    <row r="6" spans="1:9" ht="17.649999999999999" x14ac:dyDescent="0.45">
      <c r="A6" s="6" t="s">
        <v>3</v>
      </c>
      <c r="B6" s="6"/>
      <c r="C6" s="8" t="s">
        <v>38</v>
      </c>
      <c r="I6" s="36"/>
    </row>
    <row r="7" spans="1:9" ht="17.649999999999999" x14ac:dyDescent="0.45">
      <c r="A7" s="6" t="s">
        <v>4</v>
      </c>
      <c r="B7" s="6"/>
      <c r="C7" s="9">
        <v>46085</v>
      </c>
    </row>
    <row r="8" spans="1:9" ht="17.649999999999999" x14ac:dyDescent="0.45">
      <c r="A8" s="6" t="s">
        <v>5</v>
      </c>
      <c r="B8" s="6"/>
      <c r="C8" s="8" t="s">
        <v>6</v>
      </c>
    </row>
    <row r="9" spans="1:9" ht="17.649999999999999" x14ac:dyDescent="0.45">
      <c r="A9" s="6" t="s">
        <v>7</v>
      </c>
      <c r="B9" s="6"/>
      <c r="C9" s="8">
        <f>SUM(D15:D18)</f>
        <v>123</v>
      </c>
      <c r="E9" s="45" t="s">
        <v>8</v>
      </c>
      <c r="F9" s="45"/>
      <c r="G9" s="4">
        <f>C9-G10</f>
        <v>123</v>
      </c>
    </row>
    <row r="10" spans="1:9" ht="17.649999999999999" x14ac:dyDescent="0.45">
      <c r="A10" s="6" t="s">
        <v>9</v>
      </c>
      <c r="B10" s="6"/>
      <c r="C10" s="8" t="s">
        <v>36</v>
      </c>
      <c r="E10" s="45" t="s">
        <v>10</v>
      </c>
      <c r="F10" s="45"/>
    </row>
    <row r="11" spans="1:9" ht="17.649999999999999" x14ac:dyDescent="0.45">
      <c r="A11" s="10" t="s">
        <v>11</v>
      </c>
      <c r="B11" s="10"/>
      <c r="C11" s="38" t="s">
        <v>35</v>
      </c>
    </row>
    <row r="13" spans="1:9" x14ac:dyDescent="0.45">
      <c r="A13" s="43" t="s">
        <v>12</v>
      </c>
      <c r="B13" s="43" t="s">
        <v>13</v>
      </c>
      <c r="C13" s="43" t="s">
        <v>14</v>
      </c>
      <c r="D13" s="43" t="s">
        <v>15</v>
      </c>
      <c r="E13" s="43" t="s">
        <v>16</v>
      </c>
      <c r="F13" s="43"/>
      <c r="G13" s="43"/>
      <c r="H13" s="43"/>
      <c r="I13" s="43" t="s">
        <v>17</v>
      </c>
    </row>
    <row r="14" spans="1:9" ht="30.75" x14ac:dyDescent="0.45">
      <c r="A14" s="46"/>
      <c r="B14" s="46"/>
      <c r="C14" s="46"/>
      <c r="D14" s="47"/>
      <c r="E14" s="35" t="s">
        <v>18</v>
      </c>
      <c r="F14" s="35" t="s">
        <v>19</v>
      </c>
      <c r="G14" s="35" t="s">
        <v>20</v>
      </c>
      <c r="H14" s="35" t="s">
        <v>21</v>
      </c>
      <c r="I14" s="43"/>
    </row>
    <row r="15" spans="1:9" ht="45" customHeight="1" x14ac:dyDescent="0.45">
      <c r="A15" s="11" t="e">
        <f>#REF!+1</f>
        <v>#REF!</v>
      </c>
      <c r="B15" s="13" t="s">
        <v>22</v>
      </c>
      <c r="C15" s="14" t="s">
        <v>23</v>
      </c>
      <c r="D15" s="13"/>
      <c r="E15" s="12"/>
      <c r="F15" s="15">
        <v>0.4201388888888889</v>
      </c>
      <c r="G15" s="12">
        <v>3.4722222222222224E-2</v>
      </c>
      <c r="H15" s="15">
        <f t="shared" ref="H15:H18" si="0">F15+G15</f>
        <v>0.4548611111111111</v>
      </c>
      <c r="I15" s="16" t="s">
        <v>24</v>
      </c>
    </row>
    <row r="16" spans="1:9" ht="45" customHeight="1" x14ac:dyDescent="0.45">
      <c r="A16" s="11">
        <v>3</v>
      </c>
      <c r="B16" s="17" t="s">
        <v>25</v>
      </c>
      <c r="C16" s="17" t="s">
        <v>26</v>
      </c>
      <c r="D16" s="13">
        <v>61</v>
      </c>
      <c r="E16" s="12">
        <v>8.3333333333333329E-2</v>
      </c>
      <c r="F16" s="15">
        <f t="shared" ref="F16:F18" si="1">H15+E16</f>
        <v>0.53819444444444442</v>
      </c>
      <c r="G16" s="12">
        <v>6.9444444444444434E-2</v>
      </c>
      <c r="H16" s="15">
        <f t="shared" si="0"/>
        <v>0.60763888888888884</v>
      </c>
      <c r="I16" s="16" t="s">
        <v>37</v>
      </c>
    </row>
    <row r="17" spans="1:9" ht="17.649999999999999" x14ac:dyDescent="0.45">
      <c r="A17" s="11">
        <v>4</v>
      </c>
      <c r="B17" s="13" t="s">
        <v>27</v>
      </c>
      <c r="C17" s="18"/>
      <c r="D17" s="13" t="s">
        <v>28</v>
      </c>
      <c r="E17" s="12"/>
      <c r="F17" s="15">
        <f t="shared" si="1"/>
        <v>0.60763888888888884</v>
      </c>
      <c r="G17" s="12">
        <v>4.1666666666666664E-2</v>
      </c>
      <c r="H17" s="15">
        <f t="shared" si="0"/>
        <v>0.64930555555555547</v>
      </c>
      <c r="I17" s="16" t="s">
        <v>29</v>
      </c>
    </row>
    <row r="18" spans="1:9" ht="45" customHeight="1" x14ac:dyDescent="0.45">
      <c r="A18" s="11">
        <v>5</v>
      </c>
      <c r="B18" s="13" t="s">
        <v>22</v>
      </c>
      <c r="C18" s="14" t="s">
        <v>23</v>
      </c>
      <c r="D18" s="13">
        <v>62</v>
      </c>
      <c r="E18" s="12">
        <v>9.0277777777777776E-2</v>
      </c>
      <c r="F18" s="15">
        <f t="shared" si="1"/>
        <v>0.73958333333333326</v>
      </c>
      <c r="G18" s="12">
        <v>3.4722222222222224E-2</v>
      </c>
      <c r="H18" s="15">
        <f t="shared" si="0"/>
        <v>0.77430555555555547</v>
      </c>
      <c r="I18" s="16" t="s">
        <v>30</v>
      </c>
    </row>
    <row r="19" spans="1:9" ht="17.649999999999999" x14ac:dyDescent="0.45">
      <c r="A19" s="6"/>
      <c r="B19" s="6"/>
      <c r="C19" s="6"/>
      <c r="D19" s="6"/>
      <c r="E19" s="19"/>
      <c r="F19" s="19"/>
      <c r="G19" s="20"/>
      <c r="H19" s="21"/>
      <c r="I19" s="22"/>
    </row>
    <row r="20" spans="1:9" ht="17.649999999999999" x14ac:dyDescent="0.45">
      <c r="A20" s="6"/>
      <c r="B20" s="23" t="s">
        <v>31</v>
      </c>
      <c r="C20" s="24">
        <f>C21+C22</f>
        <v>0.3125</v>
      </c>
      <c r="D20" s="25"/>
      <c r="E20" s="26"/>
      <c r="F20" s="6"/>
      <c r="G20" s="6"/>
      <c r="H20" s="6"/>
      <c r="I20" s="6"/>
    </row>
    <row r="21" spans="1:9" ht="17.649999999999999" x14ac:dyDescent="0.45">
      <c r="A21" s="6"/>
      <c r="B21" s="23" t="s">
        <v>32</v>
      </c>
      <c r="C21" s="24">
        <f>SUM(E15:E18)</f>
        <v>0.1736111111111111</v>
      </c>
      <c r="D21" s="25"/>
      <c r="E21" s="26"/>
      <c r="F21" s="27"/>
      <c r="G21" s="28"/>
      <c r="H21" s="29"/>
      <c r="I21" s="6"/>
    </row>
    <row r="22" spans="1:9" ht="17.649999999999999" x14ac:dyDescent="0.45">
      <c r="A22" s="6"/>
      <c r="B22" s="23" t="s">
        <v>33</v>
      </c>
      <c r="C22" s="30">
        <f>SUM(G15:G18)-G17</f>
        <v>0.13888888888888887</v>
      </c>
      <c r="D22" s="25"/>
      <c r="E22" s="26"/>
      <c r="F22" s="27"/>
      <c r="G22" s="31"/>
      <c r="H22" s="31"/>
      <c r="I22" s="6"/>
    </row>
    <row r="23" spans="1:9" ht="17.649999999999999" x14ac:dyDescent="0.45">
      <c r="A23" s="6"/>
      <c r="B23" s="23" t="s">
        <v>34</v>
      </c>
      <c r="C23" s="30">
        <f>G17</f>
        <v>4.1666666666666664E-2</v>
      </c>
      <c r="D23" s="25"/>
      <c r="E23" s="32"/>
      <c r="F23" s="27"/>
      <c r="G23" s="28"/>
      <c r="H23" s="29"/>
      <c r="I23" s="6"/>
    </row>
    <row r="24" spans="1:9" x14ac:dyDescent="0.45">
      <c r="B24" s="33"/>
      <c r="C24" s="33"/>
      <c r="D24" s="33"/>
      <c r="E24" s="34"/>
    </row>
    <row r="48" spans="5:5" x14ac:dyDescent="0.45">
      <c r="E48" s="33"/>
    </row>
    <row r="49" spans="5:5" x14ac:dyDescent="0.45">
      <c r="E49" s="33"/>
    </row>
  </sheetData>
  <mergeCells count="9">
    <mergeCell ref="I13:I14"/>
    <mergeCell ref="A3:I3"/>
    <mergeCell ref="E9:F9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77.11.810 10 т.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2026-03-02T07:59:07Z</cp:lastPrinted>
  <dcterms:created xsi:type="dcterms:W3CDTF">2025-09-18T10:19:34Z</dcterms:created>
  <dcterms:modified xsi:type="dcterms:W3CDTF">2026-05-06T06:56:12Z</dcterms:modified>
</cp:coreProperties>
</file>